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<sst xmlns="http://schemas.openxmlformats.org/spreadsheetml/2006/main" count="171" uniqueCount="148">
  <si>
    <t>建设项目环评审批基础信息表</t>
  </si>
  <si>
    <t>建设单位（盖章）：</t>
  </si>
  <si>
    <t>鲁山县大利塑料制品厂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</si>
  <si>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</si>
  <si>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</si>
  <si>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</si>
  <si>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</si>
  <si>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年产30万只林果塑料筐建设项目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</si>
  <si>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</si>
  <si>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建设内容：</t>
    </r>
    <r>
      <rPr>
        <u/>
        <sz val="9"/>
        <rFont val="宋体"/>
        <charset val="134"/>
      </rPr>
      <t>水果香菇筐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</t>
    </r>
    <r>
      <rPr>
        <u/>
        <sz val="9"/>
        <rFont val="宋体"/>
        <charset val="134"/>
      </rPr>
      <t>年产30万个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</si>
  <si>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</si>
  <si>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2020-410423-29-03-050856</t>
  </si>
  <si>
    <r>
      <rPr>
        <b/>
        <sz val="9"/>
        <color rgb="FF000000"/>
        <rFont val="宋体"/>
        <charset val="134"/>
      </rPr>
      <t>建设地点</t>
    </r>
  </si>
  <si>
    <t>鲁山县观音寺乡观音寺村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</si>
  <si>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</si>
  <si>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</si>
  <si>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</si>
  <si>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宋体"/>
        <charset val="134"/>
      </rPr>
      <t>塑料包装箱及容器制造</t>
    </r>
    <r>
      <rPr>
        <sz val="9"/>
        <rFont val="Times New Roman"/>
        <charset val="134"/>
      </rPr>
      <t>C3060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</si>
  <si>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</si>
  <si>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</si>
  <si>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</si>
  <si>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</si>
  <si>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292  </t>
    </r>
    <r>
      <rPr>
        <sz val="9"/>
        <rFont val="宋体"/>
        <charset val="134"/>
      </rPr>
      <t>塑料制品业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</si>
  <si>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</si>
  <si>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</si>
  <si>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</si>
  <si>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</si>
  <si>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</si>
  <si>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</si>
  <si>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</si>
  <si>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</si>
  <si>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</si>
  <si>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</si>
  <si>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</si>
  <si>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</si>
  <si>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</si>
  <si>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</si>
  <si>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</si>
  <si>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</si>
  <si>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</si>
  <si>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</si>
  <si>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</si>
  <si>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</si>
  <si>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</si>
  <si>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</si>
  <si>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</si>
  <si>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</si>
  <si>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</si>
  <si>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</si>
  <si>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南小见</t>
  </si>
  <si>
    <r>
      <rPr>
        <b/>
        <sz val="11"/>
        <rFont val="宋体"/>
        <charset val="134"/>
      </rPr>
      <t>评价
单位</t>
    </r>
  </si>
  <si>
    <t>河南慧之扬环保科技有限公司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</si>
  <si>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</si>
  <si>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</si>
  <si>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92410423MA9F3Y137E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</si>
  <si>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</si>
  <si>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</si>
  <si>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郭达</t>
  </si>
  <si>
    <r>
      <rPr>
        <b/>
        <sz val="9"/>
        <color rgb="FF000000"/>
        <rFont val="宋体"/>
        <charset val="134"/>
      </rPr>
      <t>联系电话</t>
    </r>
  </si>
  <si>
    <t>0371-56038099</t>
  </si>
  <si>
    <r>
      <rPr>
        <b/>
        <sz val="9"/>
        <color rgb="FF000000"/>
        <rFont val="宋体"/>
        <charset val="134"/>
      </rPr>
      <t>通讯地址</t>
    </r>
  </si>
  <si>
    <t>15938925899</t>
  </si>
  <si>
    <t>河南省郑州市二七区嵩山路街道福喜路7号5号楼18层1803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</si>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</sst>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0.0000_ "/>
    <numFmt numFmtId="181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9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9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35" fillId="15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49" applyNumberFormat="1" applyFont="1" applyBorder="1" applyAlignment="1" applyProtection="1">
      <alignment horizontal="center" vertical="center" wrapText="1"/>
      <protection locked="0"/>
    </xf>
    <xf numFmtId="176" fontId="6" fillId="0" borderId="1" xfId="49" applyNumberFormat="1" applyFont="1" applyBorder="1" applyAlignment="1" applyProtection="1">
      <alignment horizontal="justify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49" applyNumberFormat="1" applyFont="1" applyBorder="1" applyAlignment="1" applyProtection="1">
      <alignment horizontal="center" vertical="center"/>
      <protection locked="0"/>
    </xf>
    <xf numFmtId="49" fontId="1" fillId="0" borderId="1" xfId="49" applyNumberFormat="1" applyFont="1" applyBorder="1" applyAlignment="1" applyProtection="1">
      <alignment horizontal="center" vertical="center"/>
      <protection locked="0"/>
    </xf>
    <xf numFmtId="49" fontId="7" fillId="0" borderId="1" xfId="49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5" fillId="0" borderId="4" xfId="49" applyNumberFormat="1" applyFont="1" applyBorder="1" applyAlignment="1" applyProtection="1">
      <alignment horizontal="center" vertical="center"/>
      <protection locked="0"/>
    </xf>
    <xf numFmtId="49" fontId="15" fillId="0" borderId="6" xfId="49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130" zoomScaleNormal="130" topLeftCell="B16" workbookViewId="0">
      <selection activeCell="G39" sqref="G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5"/>
      <c r="J2" s="55"/>
      <c r="K2" s="7" t="s">
        <v>4</v>
      </c>
      <c r="L2" s="7"/>
      <c r="M2" s="55"/>
      <c r="N2" s="55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6"/>
      <c r="J3" s="57" t="s">
        <v>9</v>
      </c>
      <c r="K3" s="58"/>
      <c r="L3" s="58"/>
      <c r="M3" s="58"/>
      <c r="N3" s="58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9"/>
      <c r="J4" s="58"/>
      <c r="K4" s="58"/>
      <c r="L4" s="58"/>
      <c r="M4" s="58"/>
      <c r="N4" s="58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60"/>
      <c r="J5" s="58"/>
      <c r="K5" s="58"/>
      <c r="L5" s="58"/>
      <c r="M5" s="58"/>
      <c r="N5" s="58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61"/>
      <c r="J6" s="62">
        <v>44256</v>
      </c>
      <c r="K6" s="62"/>
      <c r="L6" s="62"/>
      <c r="M6" s="62"/>
      <c r="N6" s="62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61"/>
      <c r="J7" s="62">
        <v>44287</v>
      </c>
      <c r="K7" s="62"/>
      <c r="L7" s="62"/>
      <c r="M7" s="62"/>
      <c r="N7" s="62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61"/>
      <c r="J8" s="63" t="s">
        <v>22</v>
      </c>
      <c r="K8" s="63"/>
      <c r="L8" s="63"/>
      <c r="M8" s="63"/>
      <c r="N8" s="63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6" t="s">
        <v>25</v>
      </c>
      <c r="I9" s="64"/>
      <c r="J9" s="63" t="s">
        <v>26</v>
      </c>
      <c r="K9" s="63"/>
      <c r="L9" s="63"/>
      <c r="M9" s="63"/>
      <c r="N9" s="63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65" t="s">
        <v>24</v>
      </c>
      <c r="K10" s="66"/>
      <c r="L10" s="66"/>
      <c r="M10" s="66"/>
      <c r="N10" s="67"/>
    </row>
    <row r="11" s="4" customFormat="1" ht="24.75" customHeight="1" spans="1:14">
      <c r="A11" s="15"/>
      <c r="B11" s="12" t="s">
        <v>30</v>
      </c>
      <c r="C11" s="12"/>
      <c r="D11" s="16" t="s">
        <v>24</v>
      </c>
      <c r="E11" s="17"/>
      <c r="F11" s="17"/>
      <c r="G11" s="17"/>
      <c r="H11" s="12" t="s">
        <v>31</v>
      </c>
      <c r="I11" s="12"/>
      <c r="J11" s="68" t="s">
        <v>24</v>
      </c>
      <c r="K11" s="63"/>
      <c r="L11" s="63"/>
      <c r="M11" s="63"/>
      <c r="N11" s="63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0">
        <v>112.742912</v>
      </c>
      <c r="F12" s="12" t="s">
        <v>34</v>
      </c>
      <c r="G12" s="31">
        <v>33.859315</v>
      </c>
      <c r="H12" s="12" t="s">
        <v>35</v>
      </c>
      <c r="I12" s="12"/>
      <c r="J12" s="69" t="s">
        <v>36</v>
      </c>
      <c r="K12" s="69"/>
      <c r="L12" s="69"/>
      <c r="M12" s="69"/>
      <c r="N12" s="69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2"/>
      <c r="F13" s="12" t="s">
        <v>39</v>
      </c>
      <c r="G13" s="33"/>
      <c r="H13" s="12" t="s">
        <v>40</v>
      </c>
      <c r="I13" s="33"/>
      <c r="J13" s="12" t="s">
        <v>41</v>
      </c>
      <c r="K13" s="70"/>
      <c r="L13" s="12" t="s">
        <v>42</v>
      </c>
      <c r="M13" s="71"/>
      <c r="N13" s="72"/>
    </row>
    <row r="14" s="4" customFormat="1" ht="24.75" customHeight="1" spans="1:14">
      <c r="A14" s="15"/>
      <c r="B14" s="12" t="s">
        <v>43</v>
      </c>
      <c r="C14" s="12"/>
      <c r="D14" s="34">
        <v>30</v>
      </c>
      <c r="E14" s="34"/>
      <c r="F14" s="34"/>
      <c r="G14" s="35"/>
      <c r="H14" s="36" t="s">
        <v>44</v>
      </c>
      <c r="I14" s="36"/>
      <c r="J14" s="34">
        <v>6.1</v>
      </c>
      <c r="K14" s="34"/>
      <c r="L14" s="23" t="s">
        <v>45</v>
      </c>
      <c r="M14" s="73">
        <f>IF(D14&gt;0,J14/D14,)</f>
        <v>0.203333333333333</v>
      </c>
      <c r="N14" s="73"/>
    </row>
    <row r="15" s="4" customFormat="1" ht="24.75" customHeight="1" spans="1:14">
      <c r="A15" s="11" t="s">
        <v>46</v>
      </c>
      <c r="B15" s="12" t="s">
        <v>47</v>
      </c>
      <c r="C15" s="12"/>
      <c r="D15" s="37" t="s">
        <v>2</v>
      </c>
      <c r="E15" s="17"/>
      <c r="F15" s="12" t="s">
        <v>48</v>
      </c>
      <c r="G15" s="38" t="s">
        <v>49</v>
      </c>
      <c r="H15" s="11" t="s">
        <v>50</v>
      </c>
      <c r="I15" s="12" t="s">
        <v>47</v>
      </c>
      <c r="J15" s="40" t="s">
        <v>51</v>
      </c>
      <c r="K15" s="39"/>
      <c r="L15" s="74" t="s">
        <v>52</v>
      </c>
      <c r="M15" s="75"/>
      <c r="N15" s="76"/>
    </row>
    <row r="16" s="4" customFormat="1" ht="24.75" customHeight="1" spans="1:14">
      <c r="A16" s="15"/>
      <c r="B16" s="12" t="s">
        <v>53</v>
      </c>
      <c r="C16" s="12"/>
      <c r="D16" s="39" t="s">
        <v>54</v>
      </c>
      <c r="E16" s="39"/>
      <c r="F16" s="12" t="s">
        <v>55</v>
      </c>
      <c r="G16" s="38" t="s">
        <v>49</v>
      </c>
      <c r="H16" s="15"/>
      <c r="I16" s="12" t="s">
        <v>56</v>
      </c>
      <c r="J16" s="40" t="s">
        <v>57</v>
      </c>
      <c r="K16" s="39"/>
      <c r="L16" s="74" t="s">
        <v>58</v>
      </c>
      <c r="M16" s="39" t="s">
        <v>59</v>
      </c>
      <c r="N16" s="39"/>
    </row>
    <row r="17" s="4" customFormat="1" ht="24.75" customHeight="1" spans="1:14">
      <c r="A17" s="15"/>
      <c r="B17" s="12" t="s">
        <v>60</v>
      </c>
      <c r="C17" s="12"/>
      <c r="D17" s="40" t="s">
        <v>13</v>
      </c>
      <c r="E17" s="39"/>
      <c r="F17" s="12" t="s">
        <v>58</v>
      </c>
      <c r="G17" s="41" t="s">
        <v>61</v>
      </c>
      <c r="H17" s="15"/>
      <c r="I17" s="12" t="s">
        <v>60</v>
      </c>
      <c r="J17" s="40" t="s">
        <v>62</v>
      </c>
      <c r="K17" s="39"/>
      <c r="L17" s="39"/>
      <c r="M17" s="39"/>
      <c r="N17" s="39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42" t="s">
        <v>67</v>
      </c>
      <c r="H18" s="43"/>
      <c r="I18" s="43"/>
      <c r="J18" s="43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44"/>
      <c r="E20" s="44"/>
      <c r="F20" s="44">
        <v>0</v>
      </c>
      <c r="G20" s="45"/>
      <c r="H20" s="45"/>
      <c r="I20" s="44">
        <f>IF(E20&gt;0,E20-G20+F20,D20-G20+F20)</f>
        <v>0</v>
      </c>
      <c r="J20" s="44">
        <f>F20-G20-H20</f>
        <v>0</v>
      </c>
      <c r="K20" s="77" t="s">
        <v>78</v>
      </c>
      <c r="L20" s="78"/>
      <c r="M20" s="78"/>
      <c r="N20" s="79"/>
    </row>
    <row r="21" s="4" customFormat="1" ht="15.75" customHeight="1" spans="1:14">
      <c r="A21" s="15"/>
      <c r="B21" s="15"/>
      <c r="C21" s="12" t="s">
        <v>79</v>
      </c>
      <c r="D21" s="45"/>
      <c r="E21" s="45"/>
      <c r="F21" s="45">
        <v>0</v>
      </c>
      <c r="G21" s="45"/>
      <c r="H21" s="45"/>
      <c r="I21" s="44">
        <f t="shared" ref="I21:I27" si="0">IF(E21&gt;0,E21-G21+F21,D21-G21+F21)</f>
        <v>0</v>
      </c>
      <c r="J21" s="44">
        <f t="shared" ref="J21:J29" si="1">F21-G21-H21</f>
        <v>0</v>
      </c>
      <c r="K21" s="80" t="s">
        <v>80</v>
      </c>
      <c r="L21" s="81" t="s">
        <v>81</v>
      </c>
      <c r="M21" s="81"/>
      <c r="N21" s="82"/>
    </row>
    <row r="22" s="4" customFormat="1" ht="15.75" customHeight="1" spans="1:14">
      <c r="A22" s="15"/>
      <c r="B22" s="15"/>
      <c r="C22" s="12" t="s">
        <v>82</v>
      </c>
      <c r="D22" s="45"/>
      <c r="E22" s="45"/>
      <c r="F22" s="45">
        <v>0</v>
      </c>
      <c r="G22" s="45"/>
      <c r="H22" s="45"/>
      <c r="I22" s="44">
        <f t="shared" si="0"/>
        <v>0</v>
      </c>
      <c r="J22" s="44">
        <f t="shared" si="1"/>
        <v>0</v>
      </c>
      <c r="K22" s="83"/>
      <c r="L22" s="81" t="s">
        <v>83</v>
      </c>
      <c r="M22" s="81"/>
      <c r="N22" s="82"/>
    </row>
    <row r="23" s="4" customFormat="1" ht="15.75" customHeight="1" spans="1:14">
      <c r="A23" s="15"/>
      <c r="B23" s="15"/>
      <c r="C23" s="12" t="s">
        <v>84</v>
      </c>
      <c r="D23" s="45"/>
      <c r="E23" s="45"/>
      <c r="F23" s="45"/>
      <c r="G23" s="45"/>
      <c r="H23" s="45"/>
      <c r="I23" s="44">
        <f t="shared" si="0"/>
        <v>0</v>
      </c>
      <c r="J23" s="44">
        <f t="shared" si="1"/>
        <v>0</v>
      </c>
      <c r="K23" s="83" t="s">
        <v>85</v>
      </c>
      <c r="L23" s="84" t="s">
        <v>86</v>
      </c>
      <c r="M23" s="84"/>
      <c r="N23" s="85"/>
    </row>
    <row r="24" s="4" customFormat="1" ht="15.75" customHeight="1" spans="1:14">
      <c r="A24" s="15"/>
      <c r="B24" s="15"/>
      <c r="C24" s="12" t="s">
        <v>87</v>
      </c>
      <c r="D24" s="45"/>
      <c r="E24" s="45"/>
      <c r="F24" s="45"/>
      <c r="G24" s="45"/>
      <c r="H24" s="45"/>
      <c r="I24" s="44">
        <f t="shared" si="0"/>
        <v>0</v>
      </c>
      <c r="J24" s="44">
        <f t="shared" si="1"/>
        <v>0</v>
      </c>
      <c r="K24" s="86"/>
      <c r="L24" s="87"/>
      <c r="M24" s="87"/>
      <c r="N24" s="88"/>
    </row>
    <row r="25" s="4" customFormat="1" ht="15.75" customHeight="1" spans="1:14">
      <c r="A25" s="15"/>
      <c r="B25" s="15" t="s">
        <v>88</v>
      </c>
      <c r="C25" s="12" t="s">
        <v>89</v>
      </c>
      <c r="D25" s="45"/>
      <c r="E25" s="45"/>
      <c r="F25" s="45">
        <v>1000</v>
      </c>
      <c r="G25" s="45"/>
      <c r="H25" s="45"/>
      <c r="I25" s="44">
        <f>1000</f>
        <v>1000</v>
      </c>
      <c r="J25" s="44">
        <f t="shared" si="1"/>
        <v>1000</v>
      </c>
      <c r="K25" s="89" t="s">
        <v>90</v>
      </c>
      <c r="L25" s="89"/>
      <c r="M25" s="89"/>
      <c r="N25" s="89"/>
    </row>
    <row r="26" s="4" customFormat="1" ht="15.75" customHeight="1" spans="1:14">
      <c r="A26" s="15"/>
      <c r="B26" s="15"/>
      <c r="C26" s="12" t="s">
        <v>91</v>
      </c>
      <c r="D26" s="45"/>
      <c r="E26" s="45"/>
      <c r="F26" s="45"/>
      <c r="G26" s="46"/>
      <c r="H26" s="46"/>
      <c r="I26" s="44">
        <f t="shared" si="0"/>
        <v>0</v>
      </c>
      <c r="J26" s="44">
        <f t="shared" si="1"/>
        <v>0</v>
      </c>
      <c r="K26" s="89" t="s">
        <v>90</v>
      </c>
      <c r="L26" s="89"/>
      <c r="M26" s="89"/>
      <c r="N26" s="89"/>
    </row>
    <row r="27" s="4" customFormat="1" ht="15.75" customHeight="1" spans="1:14">
      <c r="A27" s="15"/>
      <c r="B27" s="15"/>
      <c r="C27" s="12" t="s">
        <v>92</v>
      </c>
      <c r="D27" s="45"/>
      <c r="E27" s="45"/>
      <c r="F27" s="45"/>
      <c r="G27" s="45"/>
      <c r="H27" s="45"/>
      <c r="I27" s="44">
        <f t="shared" si="0"/>
        <v>0</v>
      </c>
      <c r="J27" s="44">
        <f t="shared" si="1"/>
        <v>0</v>
      </c>
      <c r="K27" s="89" t="s">
        <v>90</v>
      </c>
      <c r="L27" s="89"/>
      <c r="M27" s="89"/>
      <c r="N27" s="89"/>
    </row>
    <row r="28" s="4" customFormat="1" ht="15.75" customHeight="1" spans="1:14">
      <c r="A28" s="15"/>
      <c r="B28" s="15"/>
      <c r="C28" s="12" t="s">
        <v>93</v>
      </c>
      <c r="D28" s="45"/>
      <c r="E28" s="45"/>
      <c r="F28" s="47">
        <v>0.0002</v>
      </c>
      <c r="G28" s="45"/>
      <c r="H28" s="45"/>
      <c r="I28" s="90">
        <f>D28-G28+F28</f>
        <v>0.0002</v>
      </c>
      <c r="J28" s="90">
        <f t="shared" si="1"/>
        <v>0.0002</v>
      </c>
      <c r="K28" s="89" t="s">
        <v>90</v>
      </c>
      <c r="L28" s="89"/>
      <c r="M28" s="89"/>
      <c r="N28" s="89"/>
    </row>
    <row r="29" s="4" customFormat="1" ht="15.75" customHeight="1" spans="1:14">
      <c r="A29" s="15"/>
      <c r="B29" s="15"/>
      <c r="C29" s="12" t="s">
        <v>94</v>
      </c>
      <c r="D29" s="48"/>
      <c r="E29" s="48"/>
      <c r="F29" s="47">
        <v>0.0113</v>
      </c>
      <c r="G29" s="48"/>
      <c r="H29" s="48"/>
      <c r="I29" s="90">
        <f>0.0113</f>
        <v>0.0113</v>
      </c>
      <c r="J29" s="90">
        <f>F29-G29-H29</f>
        <v>0.0113</v>
      </c>
      <c r="K29" s="91" t="s">
        <v>90</v>
      </c>
      <c r="L29" s="91"/>
      <c r="M29" s="91"/>
      <c r="N29" s="91"/>
    </row>
    <row r="30" ht="22.5" spans="1:14">
      <c r="A30" s="11" t="s">
        <v>95</v>
      </c>
      <c r="B30" s="11"/>
      <c r="C30" s="49" t="s">
        <v>96</v>
      </c>
      <c r="D30" s="50"/>
      <c r="E30" s="43" t="s">
        <v>97</v>
      </c>
      <c r="F30" s="43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42" t="s">
        <v>103</v>
      </c>
      <c r="M30" s="42"/>
      <c r="N30" s="42"/>
    </row>
    <row r="31" spans="1:16">
      <c r="A31" s="11"/>
      <c r="B31" s="11"/>
      <c r="C31" s="43" t="s">
        <v>104</v>
      </c>
      <c r="D31" s="43"/>
      <c r="E31" s="25"/>
      <c r="F31" s="21"/>
      <c r="G31" s="51"/>
      <c r="H31" s="13"/>
      <c r="I31" s="51"/>
      <c r="J31" s="51"/>
      <c r="K31" s="92"/>
      <c r="L31" s="93" t="s">
        <v>105</v>
      </c>
      <c r="M31" s="93"/>
      <c r="N31" s="93"/>
      <c r="P31" s="94"/>
    </row>
    <row r="32" spans="1:14">
      <c r="A32" s="11"/>
      <c r="B32" s="11"/>
      <c r="C32" s="43" t="s">
        <v>106</v>
      </c>
      <c r="D32" s="43"/>
      <c r="E32" s="25"/>
      <c r="F32" s="21"/>
      <c r="G32" s="51"/>
      <c r="H32" s="52" t="s">
        <v>90</v>
      </c>
      <c r="I32" s="51"/>
      <c r="J32" s="51"/>
      <c r="K32" s="92"/>
      <c r="L32" s="93" t="s">
        <v>105</v>
      </c>
      <c r="M32" s="93"/>
      <c r="N32" s="93"/>
    </row>
    <row r="33" spans="1:14">
      <c r="A33" s="11"/>
      <c r="B33" s="11"/>
      <c r="C33" s="43" t="s">
        <v>107</v>
      </c>
      <c r="D33" s="43"/>
      <c r="E33" s="25"/>
      <c r="F33" s="21"/>
      <c r="G33" s="51"/>
      <c r="H33" s="52" t="s">
        <v>90</v>
      </c>
      <c r="I33" s="51"/>
      <c r="J33" s="51"/>
      <c r="K33" s="92"/>
      <c r="L33" s="93" t="s">
        <v>105</v>
      </c>
      <c r="M33" s="93"/>
      <c r="N33" s="93"/>
    </row>
    <row r="34" spans="1:14">
      <c r="A34" s="11"/>
      <c r="B34" s="11"/>
      <c r="C34" s="43" t="s">
        <v>108</v>
      </c>
      <c r="D34" s="43"/>
      <c r="E34" s="25"/>
      <c r="F34" s="21"/>
      <c r="G34" s="51"/>
      <c r="H34" s="52" t="s">
        <v>90</v>
      </c>
      <c r="I34" s="51"/>
      <c r="J34" s="51"/>
      <c r="K34" s="92"/>
      <c r="L34" s="93" t="s">
        <v>105</v>
      </c>
      <c r="M34" s="93"/>
      <c r="N34" s="93"/>
    </row>
    <row r="35" s="1" customFormat="1" ht="12" spans="1:14">
      <c r="A35" s="53" t="s">
        <v>109</v>
      </c>
      <c r="B35" s="53"/>
      <c r="C35" s="53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="1" customFormat="1" ht="12" spans="1:14">
      <c r="A36" s="53" t="s">
        <v>110</v>
      </c>
      <c r="B36" s="53"/>
      <c r="C36" s="53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="1" customFormat="1" ht="12" spans="1:14">
      <c r="A37" s="53" t="s">
        <v>111</v>
      </c>
      <c r="B37" s="53"/>
      <c r="C37" s="53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1" customFormat="1" ht="12" spans="1:14">
      <c r="A38" s="53" t="s">
        <v>112</v>
      </c>
      <c r="B38" s="53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="1" customFormat="1" ht="12" spans="1:14">
      <c r="A39" s="53" t="s">
        <v>113</v>
      </c>
      <c r="B39" s="53"/>
      <c r="C39" s="53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0.78740157480315" right="0.78740157480315" top="0.354330708661417" bottom="0.15748031496063" header="0.275590551181102" footer="0.236220472440945"/>
  <pageSetup paperSize="9" scale="66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28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36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Vision</cp:lastModifiedBy>
  <dcterms:created xsi:type="dcterms:W3CDTF">2017-06-16T01:23:00Z</dcterms:created>
  <cp:lastPrinted>2018-07-26T03:02:00Z</cp:lastPrinted>
  <dcterms:modified xsi:type="dcterms:W3CDTF">2021-01-11T11:52:04Z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